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Провод СИП на напряжение до 35кВ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КП'!$A$6:$Q$30</definedName>
    <definedName name="TABLINE">'Форма КП'!$7:$7</definedName>
    <definedName name="_xlnm.Print_Area" localSheetId="0">'Форма КП'!$A$1:$L$37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" i="3" l="1"/>
  <c r="O29" i="3"/>
  <c r="N28" i="3"/>
  <c r="O21" i="3"/>
  <c r="P12" i="3"/>
  <c r="N8" i="3"/>
  <c r="P27" i="3" l="1"/>
  <c r="N27" i="3"/>
  <c r="M27" i="3"/>
  <c r="P26" i="3"/>
  <c r="N26" i="3"/>
  <c r="M26" i="3"/>
  <c r="P25" i="3"/>
  <c r="N25" i="3"/>
  <c r="M25" i="3"/>
  <c r="P24" i="3"/>
  <c r="N24" i="3"/>
  <c r="M24" i="3"/>
  <c r="P23" i="3"/>
  <c r="N23" i="3"/>
  <c r="M23" i="3"/>
  <c r="P20" i="3"/>
  <c r="N20" i="3"/>
  <c r="M20" i="3"/>
  <c r="P19" i="3"/>
  <c r="N19" i="3"/>
  <c r="M19" i="3"/>
  <c r="P18" i="3"/>
  <c r="N18" i="3"/>
  <c r="M18" i="3"/>
  <c r="P17" i="3"/>
  <c r="N17" i="3"/>
  <c r="M17" i="3"/>
  <c r="P16" i="3"/>
  <c r="N16" i="3"/>
  <c r="M16" i="3"/>
  <c r="P15" i="3"/>
  <c r="N15" i="3"/>
  <c r="M15" i="3"/>
  <c r="P13" i="3"/>
  <c r="N12" i="3"/>
  <c r="N13" i="3" s="1"/>
  <c r="M12" i="3"/>
  <c r="P8" i="3"/>
  <c r="P9" i="3" s="1"/>
  <c r="N9" i="3"/>
  <c r="M8" i="3"/>
  <c r="N29" i="3" l="1"/>
  <c r="N30" i="3" s="1"/>
  <c r="N21" i="3"/>
  <c r="P21" i="3"/>
  <c r="O17" i="3"/>
  <c r="O23" i="3"/>
  <c r="O27" i="3"/>
  <c r="P28" i="3"/>
  <c r="P29" i="3" s="1"/>
  <c r="O16" i="3"/>
  <c r="O20" i="3"/>
  <c r="O26" i="3"/>
  <c r="O15" i="3"/>
  <c r="O19" i="3"/>
  <c r="O25" i="3"/>
  <c r="O12" i="3"/>
  <c r="O13" i="3" s="1"/>
  <c r="O18" i="3"/>
  <c r="O24" i="3"/>
  <c r="O8" i="3"/>
  <c r="O9" i="3" s="1"/>
  <c r="K9" i="3"/>
  <c r="K28" i="3"/>
  <c r="K21" i="3"/>
  <c r="K13" i="3"/>
  <c r="O28" i="3" l="1"/>
  <c r="O30" i="3"/>
  <c r="K29" i="3"/>
  <c r="K30" i="3" s="1"/>
</calcChain>
</file>

<file path=xl/sharedStrings.xml><?xml version="1.0" encoding="utf-8"?>
<sst xmlns="http://schemas.openxmlformats.org/spreadsheetml/2006/main" count="69" uniqueCount="43">
  <si>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</si>
  <si>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</si>
  <si>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</si>
  <si>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</si>
  <si>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</si>
  <si>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</si>
  <si>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</si>
  <si>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</si>
  <si>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</si>
  <si>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</si>
  <si>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</si>
  <si>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Провод</t>
  </si>
  <si>
    <t>СИП-3 1х70-20 кВ</t>
  </si>
  <si>
    <t>М</t>
  </si>
  <si>
    <t>Итого Филиал АО "Тюменьэнерго" Нефтеюганские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</si>
  <si>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</si>
  <si>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</si>
  <si>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СИП-2 3х70+1х70+1х16-0,6/1 кВ</t>
  </si>
  <si>
    <t>Итого Филиал АО "Тюменьэнерго" Тюменские распределительные сети, Управление ТРС:</t>
  </si>
  <si>
    <t>Грузополучатель: Филиал АО "Тюменьэнерго" Тюменские распределительные сети, Южное ТПО, Тюменская обл., г. Заводоуковск</t>
  </si>
  <si>
    <t>СИП-2 3х50+1х54,6+1х16-0,6/1кВ</t>
  </si>
  <si>
    <t>СИП-2 3х50+1х54,6+1х25-0,6/1кВ</t>
  </si>
  <si>
    <t>СИП-2 3х50+1х54,6-0,6/1кВ</t>
  </si>
  <si>
    <t>СИП-2 3х95+1х95+1х25-0,6/1кВ</t>
  </si>
  <si>
    <t>СИП-2А 2х16-0,6/1 кВ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</si>
  <si>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</si>
  <si>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</si>
  <si>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СИП-2 3х70+1х95+1х16-0,6/1кВ</t>
  </si>
  <si>
    <t>СИП-3 1х95-20 кВ</t>
  </si>
  <si>
    <t>СИП-4 2х25-0,6/1 кВ</t>
  </si>
  <si>
    <t>СИП-4 4х50-0,6/1 кВ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</si>
  <si>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</si>
  <si>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</si>
  <si>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Кол-во
1 квартал (поставка с 01.02.2020 по 15.02.2020)</t>
  </si>
  <si>
    <t>Кол-во
2 квартал (поставка с  01.04.2020 по 15.04.2020)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</si>
  <si>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</si>
  <si>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</si>
  <si>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</si>
  <si>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</si>
  <si>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</si>
  <si>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</si>
  <si>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КОММЕРЧЕСКОЕ ПРЕДЛОЖЕНИЕ</t>
  </si>
  <si>
    <t>Приложение к КД на поставку самонесущего изолированного провода (СИП) на напряжение до 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</si>
</sst>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" fontId="5" fillId="0" borderId="0" xfId="1" applyNumberFormat="1" applyFont="1" applyFill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2" xfId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1" xfId="5" applyFont="1" applyFill="1" applyBorder="1" applyAlignment="1">
      <alignment horizontal="center" vertical="center" wrapText="1"/>
    </xf>
    <xf numFmtId="4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zoomScaleNormal="100" workbookViewId="0">
      <selection activeCell="K33" sqref="K33"/>
    </sheetView>
  </sheetViews>
  <sheetFormatPr defaultRowHeight="12.75" x14ac:dyDescent="0.25"/>
  <cols>
    <col min="1" max="1" width="4.140625" style="1" customWidth="1"/>
    <col min="2" max="2" width="7.7109375" style="1" customWidth="1"/>
    <col min="3" max="3" width="13.85546875" style="1" customWidth="1"/>
    <col min="4" max="4" width="21.7109375" style="1" customWidth="1"/>
    <col min="5" max="5" width="35.5703125" style="1" customWidth="1"/>
    <col min="6" max="6" width="9.28515625" style="1" customWidth="1"/>
    <col min="7" max="7" width="11.42578125" style="12" customWidth="1"/>
    <col min="8" max="8" width="17" style="12" customWidth="1"/>
    <col min="9" max="9" width="16.7109375" style="12" customWidth="1"/>
    <col min="10" max="10" width="17.85546875" style="14" customWidth="1"/>
    <col min="11" max="11" width="20.140625" style="14" customWidth="1"/>
    <col min="12" max="13" width="10.85546875" style="1" customWidth="1"/>
    <col min="14" max="16" width="13" style="1" customWidth="1"/>
    <col min="17" max="17" width="18.140625" style="1" customWidth="1"/>
    <col min="18" max="16384" width="9.140625" style="1"/>
  </cols>
  <sheetData>
    <row r="1" spans="1:17" ht="14.25" x14ac:dyDescent="0.25">
      <c r="B1" s="8"/>
      <c r="F1" s="2"/>
      <c r="G1" s="9"/>
      <c r="I1" s="9"/>
      <c r="J1" s="9"/>
      <c r="K1" s="9"/>
      <c r="Q1" s="10" t="s">
        <v>42</v>
      </c>
    </row>
    <row r="2" spans="1:17" ht="15.75" customHeight="1" x14ac:dyDescent="0.25">
      <c r="E2" s="3"/>
      <c r="F2" s="3"/>
      <c r="G2" s="10"/>
      <c r="H2" s="10"/>
      <c r="I2" s="10"/>
      <c r="J2" s="13"/>
      <c r="K2" s="15"/>
    </row>
    <row r="3" spans="1:17" ht="17.25" customHeight="1" x14ac:dyDescent="0.25">
      <c r="A3" s="49" t="s">
        <v>41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12.75" customHeight="1" x14ac:dyDescent="0.25">
      <c r="A4" s="4"/>
      <c r="B4" s="4"/>
      <c r="C4" s="4"/>
      <c r="D4" s="5"/>
      <c r="E4" s="5"/>
      <c r="F4" s="6"/>
      <c r="G4" s="11"/>
      <c r="H4" s="11"/>
      <c r="I4" s="11"/>
      <c r="J4" s="11"/>
      <c r="K4" s="11"/>
    </row>
    <row r="5" spans="1:17" ht="82.5" customHeight="1" x14ac:dyDescent="0.25">
      <c r="A5" s="25" t="s">
        <v>0</v>
      </c>
      <c r="B5" s="25" t="s">
        <v>4</v>
      </c>
      <c r="C5" s="25" t="s">
        <v>5</v>
      </c>
      <c r="D5" s="26" t="s">
        <v>1</v>
      </c>
      <c r="E5" s="26" t="s">
        <v>6</v>
      </c>
      <c r="F5" s="26" t="s">
        <v>2</v>
      </c>
      <c r="G5" s="27" t="s">
        <v>3</v>
      </c>
      <c r="H5" s="28" t="s">
        <v>33</v>
      </c>
      <c r="I5" s="28" t="s">
        <v>34</v>
      </c>
      <c r="J5" s="27" t="s">
        <v>8</v>
      </c>
      <c r="K5" s="27" t="s">
        <v>9</v>
      </c>
      <c r="L5" s="45" t="s">
        <v>35</v>
      </c>
      <c r="M5" s="46" t="s">
        <v>36</v>
      </c>
      <c r="N5" s="46" t="s">
        <v>37</v>
      </c>
      <c r="O5" s="46" t="s">
        <v>38</v>
      </c>
      <c r="P5" s="46" t="s">
        <v>39</v>
      </c>
      <c r="Q5" s="46" t="s">
        <v>40</v>
      </c>
    </row>
    <row r="6" spans="1:17" ht="15.75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</row>
    <row r="7" spans="1:17" ht="17.25" customHeight="1" x14ac:dyDescent="0.25">
      <c r="A7" s="30" t="s">
        <v>10</v>
      </c>
      <c r="B7" s="31"/>
      <c r="C7" s="31"/>
      <c r="D7" s="32"/>
      <c r="E7" s="32"/>
      <c r="F7" s="31"/>
      <c r="G7" s="31"/>
      <c r="H7" s="33"/>
      <c r="I7" s="33"/>
      <c r="J7" s="33"/>
      <c r="K7" s="33"/>
      <c r="L7" s="47"/>
      <c r="M7" s="47"/>
      <c r="N7" s="47"/>
      <c r="O7" s="47"/>
      <c r="P7" s="47"/>
      <c r="Q7" s="47"/>
    </row>
    <row r="8" spans="1:17" ht="17.25" customHeight="1" x14ac:dyDescent="0.25">
      <c r="A8" s="34">
        <v>1</v>
      </c>
      <c r="B8" s="35">
        <v>1200</v>
      </c>
      <c r="C8" s="35">
        <v>101139376</v>
      </c>
      <c r="D8" s="34" t="s">
        <v>11</v>
      </c>
      <c r="E8" s="34" t="s">
        <v>12</v>
      </c>
      <c r="F8" s="35" t="s">
        <v>13</v>
      </c>
      <c r="G8" s="31">
        <v>140</v>
      </c>
      <c r="H8" s="33"/>
      <c r="I8" s="33">
        <v>140</v>
      </c>
      <c r="J8" s="36">
        <v>84</v>
      </c>
      <c r="K8" s="36">
        <v>11760</v>
      </c>
      <c r="L8" s="36"/>
      <c r="M8" s="36">
        <f>L8*1.2</f>
        <v>0</v>
      </c>
      <c r="N8" s="36">
        <f>ROUND(L8*G8,2)</f>
        <v>0</v>
      </c>
      <c r="O8" s="36">
        <f>P8-N8</f>
        <v>0</v>
      </c>
      <c r="P8" s="36">
        <f>ROUND(L8*G8*1.2,2)</f>
        <v>0</v>
      </c>
      <c r="Q8" s="47"/>
    </row>
    <row r="9" spans="1:17" ht="17.25" customHeight="1" x14ac:dyDescent="0.25">
      <c r="A9" s="30" t="s">
        <v>14</v>
      </c>
      <c r="B9" s="37"/>
      <c r="C9" s="37"/>
      <c r="D9" s="30"/>
      <c r="E9" s="30"/>
      <c r="F9" s="37"/>
      <c r="G9" s="38"/>
      <c r="H9" s="39"/>
      <c r="I9" s="39"/>
      <c r="J9" s="39"/>
      <c r="K9" s="40">
        <f>SUM(K8:K8)</f>
        <v>11760</v>
      </c>
      <c r="L9" s="47"/>
      <c r="M9" s="47"/>
      <c r="N9" s="40">
        <f t="shared" ref="N9:P9" si="0">SUM(N8:N8)</f>
        <v>0</v>
      </c>
      <c r="O9" s="40">
        <f t="shared" si="0"/>
        <v>0</v>
      </c>
      <c r="P9" s="40">
        <f t="shared" si="0"/>
        <v>0</v>
      </c>
      <c r="Q9" s="47"/>
    </row>
    <row r="10" spans="1:17" ht="17.25" customHeight="1" x14ac:dyDescent="0.25">
      <c r="A10" s="30" t="s">
        <v>15</v>
      </c>
      <c r="B10" s="31"/>
      <c r="C10" s="31"/>
      <c r="D10" s="32"/>
      <c r="E10" s="32"/>
      <c r="F10" s="31"/>
      <c r="G10" s="31"/>
      <c r="H10" s="33"/>
      <c r="I10" s="33"/>
      <c r="J10" s="33"/>
      <c r="K10" s="33"/>
      <c r="L10" s="47"/>
      <c r="M10" s="47"/>
      <c r="N10" s="47"/>
      <c r="O10" s="47"/>
      <c r="P10" s="47"/>
      <c r="Q10" s="47"/>
    </row>
    <row r="11" spans="1:17" ht="17.25" customHeight="1" x14ac:dyDescent="0.25">
      <c r="A11" s="30" t="s">
        <v>16</v>
      </c>
      <c r="B11" s="31"/>
      <c r="C11" s="31"/>
      <c r="D11" s="32"/>
      <c r="E11" s="32"/>
      <c r="F11" s="31"/>
      <c r="G11" s="31"/>
      <c r="H11" s="33"/>
      <c r="I11" s="33"/>
      <c r="J11" s="33"/>
      <c r="K11" s="33"/>
      <c r="L11" s="47"/>
      <c r="M11" s="47"/>
      <c r="N11" s="47"/>
      <c r="O11" s="47"/>
      <c r="P11" s="47"/>
      <c r="Q11" s="47"/>
    </row>
    <row r="12" spans="1:17" ht="17.25" customHeight="1" x14ac:dyDescent="0.25">
      <c r="A12" s="34">
        <v>1</v>
      </c>
      <c r="B12" s="35">
        <v>3300</v>
      </c>
      <c r="C12" s="35">
        <v>101091435</v>
      </c>
      <c r="D12" s="34" t="s">
        <v>11</v>
      </c>
      <c r="E12" s="34" t="s">
        <v>17</v>
      </c>
      <c r="F12" s="35" t="s">
        <v>13</v>
      </c>
      <c r="G12" s="31">
        <v>120</v>
      </c>
      <c r="H12" s="33"/>
      <c r="I12" s="33">
        <v>120</v>
      </c>
      <c r="J12" s="36">
        <v>301.92</v>
      </c>
      <c r="K12" s="36">
        <v>36230.400000000001</v>
      </c>
      <c r="L12" s="36"/>
      <c r="M12" s="36">
        <f>L12*1.2</f>
        <v>0</v>
      </c>
      <c r="N12" s="36">
        <f>ROUND(L12*G12,2)</f>
        <v>0</v>
      </c>
      <c r="O12" s="36">
        <f>P12-N12</f>
        <v>0</v>
      </c>
      <c r="P12" s="36">
        <f>ROUND(L12*G12*1.2,2)</f>
        <v>0</v>
      </c>
      <c r="Q12" s="47"/>
    </row>
    <row r="13" spans="1:17" ht="17.25" customHeight="1" x14ac:dyDescent="0.25">
      <c r="A13" s="30" t="s">
        <v>18</v>
      </c>
      <c r="B13" s="37"/>
      <c r="C13" s="37"/>
      <c r="D13" s="30"/>
      <c r="E13" s="30"/>
      <c r="F13" s="37"/>
      <c r="G13" s="38"/>
      <c r="H13" s="39"/>
      <c r="I13" s="39"/>
      <c r="J13" s="39"/>
      <c r="K13" s="40">
        <f>SUM(K12:K12)</f>
        <v>36230.400000000001</v>
      </c>
      <c r="L13" s="47"/>
      <c r="M13" s="47"/>
      <c r="N13" s="40">
        <f t="shared" ref="N13:P13" si="1">SUM(N12:N12)</f>
        <v>0</v>
      </c>
      <c r="O13" s="40">
        <f t="shared" si="1"/>
        <v>0</v>
      </c>
      <c r="P13" s="40">
        <f t="shared" si="1"/>
        <v>0</v>
      </c>
      <c r="Q13" s="47"/>
    </row>
    <row r="14" spans="1:17" ht="17.25" customHeight="1" x14ac:dyDescent="0.25">
      <c r="A14" s="30" t="s">
        <v>19</v>
      </c>
      <c r="B14" s="31"/>
      <c r="C14" s="31"/>
      <c r="D14" s="32"/>
      <c r="E14" s="32"/>
      <c r="F14" s="31"/>
      <c r="G14" s="31"/>
      <c r="H14" s="33"/>
      <c r="I14" s="33"/>
      <c r="J14" s="33"/>
      <c r="K14" s="33"/>
      <c r="L14" s="47"/>
      <c r="M14" s="47"/>
      <c r="N14" s="47"/>
      <c r="O14" s="47"/>
      <c r="P14" s="47"/>
      <c r="Q14" s="47"/>
    </row>
    <row r="15" spans="1:17" ht="17.25" customHeight="1" x14ac:dyDescent="0.25">
      <c r="A15" s="34">
        <v>1</v>
      </c>
      <c r="B15" s="35">
        <v>3400</v>
      </c>
      <c r="C15" s="35">
        <v>101100884</v>
      </c>
      <c r="D15" s="34" t="s">
        <v>11</v>
      </c>
      <c r="E15" s="34" t="s">
        <v>20</v>
      </c>
      <c r="F15" s="35" t="s">
        <v>13</v>
      </c>
      <c r="G15" s="31">
        <v>1280</v>
      </c>
      <c r="H15" s="33"/>
      <c r="I15" s="33">
        <v>1280</v>
      </c>
      <c r="J15" s="36">
        <v>227.47</v>
      </c>
      <c r="K15" s="36">
        <v>291164.15999999997</v>
      </c>
      <c r="L15" s="36"/>
      <c r="M15" s="36">
        <f t="shared" ref="M15:M20" si="2">L15*1.2</f>
        <v>0</v>
      </c>
      <c r="N15" s="36">
        <f t="shared" ref="N15:N20" si="3">ROUND(L15*G15,2)</f>
        <v>0</v>
      </c>
      <c r="O15" s="36">
        <f t="shared" ref="O15:O20" si="4">P15-N15</f>
        <v>0</v>
      </c>
      <c r="P15" s="36">
        <f t="shared" ref="P15:P20" si="5">ROUND(L15*G15*1.2,2)</f>
        <v>0</v>
      </c>
      <c r="Q15" s="47"/>
    </row>
    <row r="16" spans="1:17" ht="17.25" customHeight="1" x14ac:dyDescent="0.25">
      <c r="A16" s="34">
        <v>2</v>
      </c>
      <c r="B16" s="35">
        <v>3400</v>
      </c>
      <c r="C16" s="35">
        <v>101140735</v>
      </c>
      <c r="D16" s="34" t="s">
        <v>11</v>
      </c>
      <c r="E16" s="34" t="s">
        <v>21</v>
      </c>
      <c r="F16" s="35" t="s">
        <v>13</v>
      </c>
      <c r="G16" s="31">
        <v>10</v>
      </c>
      <c r="H16" s="33"/>
      <c r="I16" s="33">
        <v>10</v>
      </c>
      <c r="J16" s="36">
        <v>237.83</v>
      </c>
      <c r="K16" s="36">
        <v>2378.2800000000002</v>
      </c>
      <c r="L16" s="36"/>
      <c r="M16" s="36">
        <f t="shared" si="2"/>
        <v>0</v>
      </c>
      <c r="N16" s="36">
        <f t="shared" si="3"/>
        <v>0</v>
      </c>
      <c r="O16" s="36">
        <f t="shared" si="4"/>
        <v>0</v>
      </c>
      <c r="P16" s="36">
        <f t="shared" si="5"/>
        <v>0</v>
      </c>
      <c r="Q16" s="47"/>
    </row>
    <row r="17" spans="1:17" ht="17.25" customHeight="1" x14ac:dyDescent="0.25">
      <c r="A17" s="34">
        <v>3</v>
      </c>
      <c r="B17" s="35">
        <v>3400</v>
      </c>
      <c r="C17" s="35">
        <v>101139372</v>
      </c>
      <c r="D17" s="34" t="s">
        <v>11</v>
      </c>
      <c r="E17" s="34" t="s">
        <v>22</v>
      </c>
      <c r="F17" s="35" t="s">
        <v>13</v>
      </c>
      <c r="G17" s="31">
        <v>150</v>
      </c>
      <c r="H17" s="33">
        <v>150</v>
      </c>
      <c r="I17" s="33"/>
      <c r="J17" s="36">
        <v>204.73</v>
      </c>
      <c r="K17" s="36">
        <v>30709.8</v>
      </c>
      <c r="L17" s="36"/>
      <c r="M17" s="36">
        <f t="shared" si="2"/>
        <v>0</v>
      </c>
      <c r="N17" s="36">
        <f t="shared" si="3"/>
        <v>0</v>
      </c>
      <c r="O17" s="36">
        <f t="shared" si="4"/>
        <v>0</v>
      </c>
      <c r="P17" s="36">
        <f t="shared" si="5"/>
        <v>0</v>
      </c>
      <c r="Q17" s="47"/>
    </row>
    <row r="18" spans="1:17" ht="17.25" customHeight="1" x14ac:dyDescent="0.25">
      <c r="A18" s="34">
        <v>4</v>
      </c>
      <c r="B18" s="35">
        <v>3400</v>
      </c>
      <c r="C18" s="35">
        <v>101091435</v>
      </c>
      <c r="D18" s="34" t="s">
        <v>11</v>
      </c>
      <c r="E18" s="34" t="s">
        <v>17</v>
      </c>
      <c r="F18" s="35" t="s">
        <v>13</v>
      </c>
      <c r="G18" s="31">
        <v>1819</v>
      </c>
      <c r="H18" s="33"/>
      <c r="I18" s="33">
        <v>1819</v>
      </c>
      <c r="J18" s="36">
        <v>301.92</v>
      </c>
      <c r="K18" s="36">
        <v>549192.48</v>
      </c>
      <c r="L18" s="36"/>
      <c r="M18" s="36">
        <f t="shared" si="2"/>
        <v>0</v>
      </c>
      <c r="N18" s="36">
        <f t="shared" si="3"/>
        <v>0</v>
      </c>
      <c r="O18" s="36">
        <f t="shared" si="4"/>
        <v>0</v>
      </c>
      <c r="P18" s="36">
        <f t="shared" si="5"/>
        <v>0</v>
      </c>
      <c r="Q18" s="47"/>
    </row>
    <row r="19" spans="1:17" ht="17.25" customHeight="1" x14ac:dyDescent="0.25">
      <c r="A19" s="34">
        <v>5</v>
      </c>
      <c r="B19" s="35">
        <v>3400</v>
      </c>
      <c r="C19" s="35">
        <v>101134068</v>
      </c>
      <c r="D19" s="34" t="s">
        <v>11</v>
      </c>
      <c r="E19" s="34" t="s">
        <v>23</v>
      </c>
      <c r="F19" s="35" t="s">
        <v>13</v>
      </c>
      <c r="G19" s="31">
        <v>300</v>
      </c>
      <c r="H19" s="33"/>
      <c r="I19" s="33">
        <v>300</v>
      </c>
      <c r="J19" s="36">
        <v>391.88</v>
      </c>
      <c r="K19" s="36">
        <v>117565.2</v>
      </c>
      <c r="L19" s="36"/>
      <c r="M19" s="36">
        <f t="shared" si="2"/>
        <v>0</v>
      </c>
      <c r="N19" s="36">
        <f t="shared" si="3"/>
        <v>0</v>
      </c>
      <c r="O19" s="36">
        <f t="shared" si="4"/>
        <v>0</v>
      </c>
      <c r="P19" s="36">
        <f t="shared" si="5"/>
        <v>0</v>
      </c>
      <c r="Q19" s="47"/>
    </row>
    <row r="20" spans="1:17" ht="17.25" customHeight="1" x14ac:dyDescent="0.25">
      <c r="A20" s="34">
        <v>6</v>
      </c>
      <c r="B20" s="35">
        <v>3400</v>
      </c>
      <c r="C20" s="35">
        <v>101138582</v>
      </c>
      <c r="D20" s="34" t="s">
        <v>11</v>
      </c>
      <c r="E20" s="34" t="s">
        <v>24</v>
      </c>
      <c r="F20" s="35" t="s">
        <v>13</v>
      </c>
      <c r="G20" s="31">
        <v>480</v>
      </c>
      <c r="H20" s="33">
        <v>480</v>
      </c>
      <c r="I20" s="33"/>
      <c r="J20" s="36">
        <v>39.299999999999997</v>
      </c>
      <c r="K20" s="36">
        <v>18864</v>
      </c>
      <c r="L20" s="36"/>
      <c r="M20" s="36">
        <f t="shared" si="2"/>
        <v>0</v>
      </c>
      <c r="N20" s="36">
        <f t="shared" si="3"/>
        <v>0</v>
      </c>
      <c r="O20" s="36">
        <f t="shared" si="4"/>
        <v>0</v>
      </c>
      <c r="P20" s="36">
        <f t="shared" si="5"/>
        <v>0</v>
      </c>
      <c r="Q20" s="47"/>
    </row>
    <row r="21" spans="1:17" ht="17.25" customHeight="1" x14ac:dyDescent="0.25">
      <c r="A21" s="30" t="s">
        <v>25</v>
      </c>
      <c r="B21" s="37"/>
      <c r="C21" s="37"/>
      <c r="D21" s="30"/>
      <c r="E21" s="30"/>
      <c r="F21" s="37"/>
      <c r="G21" s="38"/>
      <c r="H21" s="39"/>
      <c r="I21" s="39"/>
      <c r="J21" s="39"/>
      <c r="K21" s="40">
        <f>SUM(K15:K20)</f>
        <v>1009873.9199999999</v>
      </c>
      <c r="L21" s="47"/>
      <c r="M21" s="47"/>
      <c r="N21" s="40">
        <f t="shared" ref="N21:P21" si="6">SUM(N15:N20)</f>
        <v>0</v>
      </c>
      <c r="O21" s="40">
        <f>SUM(O15:O20)</f>
        <v>0</v>
      </c>
      <c r="P21" s="40">
        <f t="shared" si="6"/>
        <v>0</v>
      </c>
      <c r="Q21" s="47"/>
    </row>
    <row r="22" spans="1:17" ht="17.25" customHeight="1" x14ac:dyDescent="0.25">
      <c r="A22" s="30" t="s">
        <v>26</v>
      </c>
      <c r="B22" s="31"/>
      <c r="C22" s="31"/>
      <c r="D22" s="32"/>
      <c r="E22" s="32"/>
      <c r="F22" s="31"/>
      <c r="G22" s="31"/>
      <c r="H22" s="33"/>
      <c r="I22" s="33"/>
      <c r="J22" s="33"/>
      <c r="K22" s="33"/>
      <c r="L22" s="47"/>
      <c r="M22" s="47"/>
      <c r="N22" s="47"/>
      <c r="O22" s="47"/>
      <c r="P22" s="47"/>
      <c r="Q22" s="47"/>
    </row>
    <row r="23" spans="1:17" ht="17.25" customHeight="1" x14ac:dyDescent="0.25">
      <c r="A23" s="34">
        <v>1</v>
      </c>
      <c r="B23" s="35">
        <v>3600</v>
      </c>
      <c r="C23" s="35">
        <v>101139375</v>
      </c>
      <c r="D23" s="34" t="s">
        <v>11</v>
      </c>
      <c r="E23" s="34" t="s">
        <v>27</v>
      </c>
      <c r="F23" s="35" t="s">
        <v>13</v>
      </c>
      <c r="G23" s="31">
        <v>854</v>
      </c>
      <c r="H23" s="33"/>
      <c r="I23" s="33">
        <v>854</v>
      </c>
      <c r="J23" s="36">
        <v>324.68</v>
      </c>
      <c r="K23" s="36">
        <v>277280.14</v>
      </c>
      <c r="L23" s="36"/>
      <c r="M23" s="36">
        <f t="shared" ref="M23:M27" si="7">L23*1.2</f>
        <v>0</v>
      </c>
      <c r="N23" s="36">
        <f t="shared" ref="N23:N27" si="8">ROUND(L23*G23,2)</f>
        <v>0</v>
      </c>
      <c r="O23" s="36">
        <f t="shared" ref="O23:O27" si="9">P23-N23</f>
        <v>0</v>
      </c>
      <c r="P23" s="36">
        <f t="shared" ref="P23:P27" si="10">ROUND(L23*G23*1.2,2)</f>
        <v>0</v>
      </c>
      <c r="Q23" s="47"/>
    </row>
    <row r="24" spans="1:17" ht="17.25" customHeight="1" x14ac:dyDescent="0.25">
      <c r="A24" s="34">
        <v>2</v>
      </c>
      <c r="B24" s="35">
        <v>3600</v>
      </c>
      <c r="C24" s="35">
        <v>101134068</v>
      </c>
      <c r="D24" s="34" t="s">
        <v>11</v>
      </c>
      <c r="E24" s="34" t="s">
        <v>23</v>
      </c>
      <c r="F24" s="35" t="s">
        <v>13</v>
      </c>
      <c r="G24" s="31">
        <v>383</v>
      </c>
      <c r="H24" s="33">
        <v>383</v>
      </c>
      <c r="I24" s="33"/>
      <c r="J24" s="36">
        <v>391.88</v>
      </c>
      <c r="K24" s="36">
        <v>150091.57</v>
      </c>
      <c r="L24" s="36"/>
      <c r="M24" s="36">
        <f t="shared" si="7"/>
        <v>0</v>
      </c>
      <c r="N24" s="36">
        <f t="shared" si="8"/>
        <v>0</v>
      </c>
      <c r="O24" s="36">
        <f t="shared" si="9"/>
        <v>0</v>
      </c>
      <c r="P24" s="36">
        <f t="shared" si="10"/>
        <v>0</v>
      </c>
      <c r="Q24" s="47"/>
    </row>
    <row r="25" spans="1:17" ht="17.25" customHeight="1" x14ac:dyDescent="0.25">
      <c r="A25" s="34">
        <v>3</v>
      </c>
      <c r="B25" s="35">
        <v>3600</v>
      </c>
      <c r="C25" s="35">
        <v>101139377</v>
      </c>
      <c r="D25" s="34" t="s">
        <v>11</v>
      </c>
      <c r="E25" s="34" t="s">
        <v>28</v>
      </c>
      <c r="F25" s="35" t="s">
        <v>13</v>
      </c>
      <c r="G25" s="31">
        <v>729</v>
      </c>
      <c r="H25" s="33"/>
      <c r="I25" s="33">
        <v>729</v>
      </c>
      <c r="J25" s="36">
        <v>106.5</v>
      </c>
      <c r="K25" s="36">
        <v>77638.5</v>
      </c>
      <c r="L25" s="36"/>
      <c r="M25" s="36">
        <f t="shared" si="7"/>
        <v>0</v>
      </c>
      <c r="N25" s="36">
        <f t="shared" si="8"/>
        <v>0</v>
      </c>
      <c r="O25" s="36">
        <f t="shared" si="9"/>
        <v>0</v>
      </c>
      <c r="P25" s="36">
        <f t="shared" si="10"/>
        <v>0</v>
      </c>
      <c r="Q25" s="47"/>
    </row>
    <row r="26" spans="1:17" ht="17.25" customHeight="1" x14ac:dyDescent="0.25">
      <c r="A26" s="34">
        <v>4</v>
      </c>
      <c r="B26" s="35">
        <v>3600</v>
      </c>
      <c r="C26" s="35">
        <v>101139379</v>
      </c>
      <c r="D26" s="34" t="s">
        <v>11</v>
      </c>
      <c r="E26" s="34" t="s">
        <v>29</v>
      </c>
      <c r="F26" s="35" t="s">
        <v>13</v>
      </c>
      <c r="G26" s="31">
        <v>120</v>
      </c>
      <c r="H26" s="33"/>
      <c r="I26" s="33">
        <v>120</v>
      </c>
      <c r="J26" s="36">
        <v>53.76</v>
      </c>
      <c r="K26" s="36">
        <v>6451.2</v>
      </c>
      <c r="L26" s="36"/>
      <c r="M26" s="36">
        <f t="shared" si="7"/>
        <v>0</v>
      </c>
      <c r="N26" s="36">
        <f t="shared" si="8"/>
        <v>0</v>
      </c>
      <c r="O26" s="36">
        <f t="shared" si="9"/>
        <v>0</v>
      </c>
      <c r="P26" s="36">
        <f t="shared" si="10"/>
        <v>0</v>
      </c>
      <c r="Q26" s="47"/>
    </row>
    <row r="27" spans="1:17" ht="17.25" customHeight="1" x14ac:dyDescent="0.25">
      <c r="A27" s="34">
        <v>5</v>
      </c>
      <c r="B27" s="35">
        <v>3600</v>
      </c>
      <c r="C27" s="35">
        <v>101139382</v>
      </c>
      <c r="D27" s="34" t="s">
        <v>11</v>
      </c>
      <c r="E27" s="34" t="s">
        <v>30</v>
      </c>
      <c r="F27" s="35" t="s">
        <v>13</v>
      </c>
      <c r="G27" s="31">
        <v>655</v>
      </c>
      <c r="H27" s="33">
        <v>655</v>
      </c>
      <c r="I27" s="33"/>
      <c r="J27" s="36">
        <v>193.36</v>
      </c>
      <c r="K27" s="36">
        <v>126648.18</v>
      </c>
      <c r="L27" s="36"/>
      <c r="M27" s="36">
        <f t="shared" si="7"/>
        <v>0</v>
      </c>
      <c r="N27" s="36">
        <f t="shared" si="8"/>
        <v>0</v>
      </c>
      <c r="O27" s="36">
        <f t="shared" si="9"/>
        <v>0</v>
      </c>
      <c r="P27" s="36">
        <f t="shared" si="10"/>
        <v>0</v>
      </c>
      <c r="Q27" s="47"/>
    </row>
    <row r="28" spans="1:17" ht="17.25" customHeight="1" x14ac:dyDescent="0.25">
      <c r="A28" s="30" t="s">
        <v>31</v>
      </c>
      <c r="B28" s="37"/>
      <c r="C28" s="37"/>
      <c r="D28" s="30"/>
      <c r="E28" s="30"/>
      <c r="F28" s="37"/>
      <c r="G28" s="38"/>
      <c r="H28" s="39"/>
      <c r="I28" s="39"/>
      <c r="J28" s="39"/>
      <c r="K28" s="40">
        <f>SUM(K23:K27)</f>
        <v>638109.59000000008</v>
      </c>
      <c r="L28" s="47"/>
      <c r="M28" s="47"/>
      <c r="N28" s="40">
        <f>SUM(N23:N27)</f>
        <v>0</v>
      </c>
      <c r="O28" s="40">
        <f t="shared" ref="N28:P28" si="11">SUM(O23:O27)</f>
        <v>0</v>
      </c>
      <c r="P28" s="40">
        <f t="shared" si="11"/>
        <v>0</v>
      </c>
      <c r="Q28" s="47"/>
    </row>
    <row r="29" spans="1:17" ht="17.25" customHeight="1" x14ac:dyDescent="0.25">
      <c r="A29" s="30" t="s">
        <v>32</v>
      </c>
      <c r="B29" s="37"/>
      <c r="C29" s="37"/>
      <c r="D29" s="30"/>
      <c r="E29" s="30"/>
      <c r="F29" s="37"/>
      <c r="G29" s="38"/>
      <c r="H29" s="39"/>
      <c r="I29" s="39"/>
      <c r="J29" s="39"/>
      <c r="K29" s="40">
        <f>K13+K21+K28</f>
        <v>1684213.9100000001</v>
      </c>
      <c r="L29" s="47"/>
      <c r="M29" s="47"/>
      <c r="N29" s="40">
        <f t="shared" ref="N29:P29" si="12">N13+N21+N28</f>
        <v>0</v>
      </c>
      <c r="O29" s="40">
        <f>O13+O21+O28</f>
        <v>0</v>
      </c>
      <c r="P29" s="40">
        <f t="shared" si="12"/>
        <v>0</v>
      </c>
      <c r="Q29" s="47"/>
    </row>
    <row r="30" spans="1:17" s="7" customFormat="1" ht="17.25" customHeight="1" x14ac:dyDescent="0.25">
      <c r="A30" s="41" t="s">
        <v>7</v>
      </c>
      <c r="B30" s="41"/>
      <c r="C30" s="41"/>
      <c r="D30" s="42"/>
      <c r="E30" s="43"/>
      <c r="F30" s="44"/>
      <c r="G30" s="38"/>
      <c r="H30" s="39"/>
      <c r="I30" s="39"/>
      <c r="J30" s="40"/>
      <c r="K30" s="40">
        <f>K9+K29</f>
        <v>1695973.9100000001</v>
      </c>
      <c r="L30" s="47"/>
      <c r="M30" s="48"/>
      <c r="N30" s="40">
        <f t="shared" ref="N30:P30" si="13">N9+N29</f>
        <v>0</v>
      </c>
      <c r="O30" s="40">
        <f t="shared" si="13"/>
        <v>0</v>
      </c>
      <c r="P30" s="40">
        <f>P9+P29</f>
        <v>0</v>
      </c>
      <c r="Q30" s="48"/>
    </row>
    <row r="31" spans="1:17" s="7" customFormat="1" ht="15.75" x14ac:dyDescent="0.25">
      <c r="A31" s="17"/>
      <c r="B31" s="17"/>
      <c r="C31" s="17"/>
      <c r="D31" s="17"/>
      <c r="E31" s="17"/>
      <c r="F31" s="17"/>
      <c r="G31" s="19"/>
      <c r="H31" s="19"/>
      <c r="I31" s="19"/>
      <c r="J31" s="24"/>
      <c r="K31" s="24"/>
      <c r="L31" s="1"/>
    </row>
    <row r="32" spans="1:17" ht="15.75" x14ac:dyDescent="0.25">
      <c r="A32" s="17"/>
      <c r="B32" s="17"/>
      <c r="C32" s="17"/>
      <c r="D32" s="17"/>
      <c r="E32" s="17"/>
      <c r="F32" s="17"/>
      <c r="G32" s="19"/>
      <c r="H32" s="19"/>
      <c r="I32" s="19"/>
      <c r="J32" s="24"/>
      <c r="K32" s="24"/>
    </row>
    <row r="33" spans="1:11" s="17" customFormat="1" ht="15.75" x14ac:dyDescent="0.25">
      <c r="A33" s="16"/>
      <c r="F33" s="18"/>
      <c r="G33" s="19"/>
      <c r="H33" s="20"/>
      <c r="I33" s="20"/>
      <c r="J33" s="21"/>
      <c r="K33" s="20"/>
    </row>
    <row r="34" spans="1:11" s="17" customFormat="1" ht="15.75" x14ac:dyDescent="0.25">
      <c r="A34" s="22"/>
      <c r="F34" s="18"/>
      <c r="G34" s="19"/>
      <c r="H34" s="21"/>
      <c r="I34" s="21"/>
      <c r="J34" s="21"/>
      <c r="K34" s="21"/>
    </row>
    <row r="35" spans="1:11" s="17" customFormat="1" ht="15.75" x14ac:dyDescent="0.25">
      <c r="A35" s="16"/>
      <c r="F35" s="18"/>
      <c r="G35" s="19"/>
      <c r="H35" s="21"/>
      <c r="I35" s="21"/>
      <c r="J35" s="21"/>
      <c r="K35" s="21"/>
    </row>
    <row r="36" spans="1:11" s="17" customFormat="1" ht="15.75" x14ac:dyDescent="0.25">
      <c r="A36" s="23"/>
      <c r="F36" s="18"/>
      <c r="G36" s="19"/>
      <c r="H36" s="21"/>
      <c r="I36" s="21"/>
      <c r="J36" s="20"/>
      <c r="K36" s="24"/>
    </row>
    <row r="37" spans="1:11" s="17" customFormat="1" ht="15.75" x14ac:dyDescent="0.25">
      <c r="A37" s="16"/>
      <c r="F37" s="18"/>
      <c r="G37" s="19"/>
      <c r="H37" s="20"/>
      <c r="I37" s="20"/>
      <c r="J37" s="24"/>
      <c r="K37" s="20"/>
    </row>
  </sheetData>
  <autoFilter ref="A6:Q30"/>
  <mergeCells count="1">
    <mergeCell ref="A3:Q3"/>
  </mergeCells>
  <pageMargins left="0.53" right="0.17" top="0.27" bottom="0.36" header="0.17" footer="0.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2019-10-31T06:28:27Z</cp:lastPrinted>
  <dcterms:created xsi:type="dcterms:W3CDTF">2017-08-29T06:28:44Z</dcterms:created>
  <dcterms:modified xsi:type="dcterms:W3CDTF">2019-11-08T04:49:05Z</dcterms:modified>
</cp:coreProperties>
</file>